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AAF1BE77-0DAE-40E7-8D4F-62B1D7399D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A100" i="1" l="1"/>
  <c r="A101" i="1" s="1"/>
  <c r="A102" i="1" s="1"/>
  <c r="A103" i="1" s="1"/>
  <c r="A104" i="1" s="1"/>
  <c r="A105" i="1" s="1"/>
  <c r="A106" i="1" s="1"/>
  <c r="A107" i="1" s="1"/>
  <c r="A108" i="1" s="1"/>
  <c r="A126" i="1"/>
  <c r="A127" i="1" s="1"/>
  <c r="A128" i="1" s="1"/>
  <c r="A129" i="1" s="1"/>
  <c r="A130" i="1" s="1"/>
  <c r="A131" i="1" s="1"/>
</calcChain>
</file>

<file path=xl/sharedStrings.xml><?xml version="1.0" encoding="utf-8"?>
<sst xmlns="http://schemas.openxmlformats.org/spreadsheetml/2006/main" count="276" uniqueCount="149">
  <si>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</si>
  <si>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</si>
  <si>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</si>
  <si>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14 Sklypo plano darbai. V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</si>
  <si>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</si>
  <si>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</si>
  <si>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</si>
  <si>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</si>
  <si>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</si>
  <si>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</si>
  <si>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</si>
  <si>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</si>
  <si>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</si>
  <si>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</si>
  <si>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</si>
  <si>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</si>
  <si>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</si>
  <si>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</si>
  <si>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</si>
  <si>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</si>
  <si>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</si>
  <si>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SPORTO AIKŠČIŲ POLIPROPILENO PLOKŠČIŲ (30X30CM) DANGŲ ĮRENGIMAS (minkštos sportinės dangos demontavimas)  k1=0.30,k2=0.30,k3=0.000</t>
  </si>
  <si>
    <t>m2</t>
  </si>
  <si>
    <t>BORDIŪRŲ (ŠALIGATVIO BORTŲ), SUDĖTŲ ANT ŽVYRO ARBA SMĖLIO PAGRINDO, IŠARDYMAS  k8=1.17,k9=1.15</t>
  </si>
  <si>
    <t>m</t>
  </si>
  <si>
    <t>ASFALTBETONIO DANGOS IŠARDYMAS MECHANIZUOTAI  k9=1.15</t>
  </si>
  <si>
    <t>100m3</t>
  </si>
  <si>
    <t>ŠALIGATVIŲ IŠ BETONINIŲ PLYTELIŲ IŠARDYMAS  k9=1.15</t>
  </si>
  <si>
    <t>100m2</t>
  </si>
  <si>
    <t>MEDINIŲ KARSTYNIŲ KARKASŲ VAIKŲ ŽAIDIMO AIKŠTELĖSE ĮRENGIMAS , kai stulpų skaičius  4.00 vnt (demontavimas)  k1=0.50,k2=0.50,k3=0.000</t>
  </si>
  <si>
    <t>kompl.</t>
  </si>
  <si>
    <t>GRUNTO KASIMAS 1,0M3 KAUŠO TALPOS EKSKAVATORIUMI, PAKRAUNANT GRUNTĄ Į AUTOSAVIVARČIUS , kai gruntas I grupės  k9=1.15</t>
  </si>
  <si>
    <t>GRUNTO TRANSPORTAVIMAS 8,5T AUTOSAVIVARČIAIS 1KM ATSTUMU, PAKRAUNANT 1,0M3 KAUŠO TALPOS EKSKAVATORIUMI , kai gruntas I grupės</t>
  </si>
  <si>
    <t>GRUNTO TRANSPORTAVIMO SĄNAUDŲ POKYTIS UŽ PAPILDOMĄ 1KM ATSTUMĄ, VEŽANT 8,5T AUTOSAVIVARČIAIS , kai gruntas I-II grupės  k4=4.000</t>
  </si>
  <si>
    <t>METALINIŲ LENKTŲ PROFILIŲ RĖMŲ MONTAVIMAS  k1=0.60,k2=0.70,k3=0.000</t>
  </si>
  <si>
    <t>t</t>
  </si>
  <si>
    <t>STOGŲ IŠ BANGUOTŲ IR PUSIAU BANGUOTŲ ASBESTCEMENTINIŲ LAPŲ IŠARDYMAS</t>
  </si>
  <si>
    <t>KARKASINIŲ APKALTINIŲ IŠ VIENOS PUSĖS APKALU APKALTŲ SIENŲ (pavėsinės) ARDYMAS</t>
  </si>
  <si>
    <t>KIETŲ VEISLIŲ MEDŽIŲ KIRTIMAS, KAI KAMIENO SKERSMUO IKI 16CM  k9=1.15</t>
  </si>
  <si>
    <t>100vnt</t>
  </si>
  <si>
    <t>KIETŲ VEISLIŲ MEDŽIŲ KIRTIMAS, KAI KAMIENO SKERSMUO IKI 24CM  k9=1.15</t>
  </si>
  <si>
    <t>KIETŲ VEISLIŲ MEDŽIŲ KELMŲ ROVIMAS KELMAROVE , kai kelmo skersmuo iki 26cm  k9=1.15</t>
  </si>
  <si>
    <t>MINKŠTŲ VEISLIŲ MEDŽIŲ KIRTIMAS , kai kamieno skersmuo iki 16cm</t>
  </si>
  <si>
    <t>MINKŠTŲ VEISLIŲ MEDŽIŲ KIRTIMAS , kai kamieno skersmuo daugiau 16cm iki 24cm</t>
  </si>
  <si>
    <t>MINKŠTŲ VEISLIŲ MEDŽIŲ KIRTIMAS , kai kamieno skersmuo daugiau 24cm iki 32cm</t>
  </si>
  <si>
    <t>MINKŠTŲ VEISLIŲ MEDŽIŲ KIRTIMAS , kai kamieno skersmuo daugiau 32cm</t>
  </si>
  <si>
    <t>MINKŠTŲ VEISLIŲ MEDŽIŲ KELMŲ ROVIMAS KELMAROVE , kai kelmo skersmuo iki 26cm  k9=1.15</t>
  </si>
  <si>
    <t>MINKŠTŲ VEISLIŲ MEDŽIŲ KELMŲ ROVIMAS KELMAROVE , kai kelmo skersmuo daugiau 26cm iki 34cm  k9=1.15</t>
  </si>
  <si>
    <t>MINKŠTŲ VEISLIŲ MEDŽIŲ KELMŲ ROVIMAS KELMAROVE , kai kelmo skersmuo daugiau 34cm  k9=1.15</t>
  </si>
  <si>
    <t>MINKŠTŲ VEISLIŲ MEDŽIŲ ŠAKŲ GENĖJIMAS , kai kamieno skersmuo iki 16 cm</t>
  </si>
  <si>
    <t>MINKŠTŲ VEISLIŲ MEDŽIŲ ŠAKŲ GENĖJIMAS , kai kamieno skersmuo daugiau 16 cm iki 24 cm</t>
  </si>
  <si>
    <t>STATYBINIŲ ŠIUKŠLIŲ IŠVEŽIMAS 10 KM ATSTUMU AUTOMOBILIAIS-SAVIVARČIAIS, PAKRAUNANT EKSKAVATORIAIS 0,25 M3 TALPOS KAUŠAIS</t>
  </si>
  <si>
    <t>TRANSPORTUOJANT STATYBINES ŠIUKŠLES UŽ KIEKVIENĄ PAPILDOMĄ KILOMETRĄ PRIDĖTI  k4=5.000</t>
  </si>
  <si>
    <t xml:space="preserve">                         Skyriuje      1</t>
  </si>
  <si>
    <t>Pėsčiųjų takų įrengimas</t>
  </si>
  <si>
    <t>APSAUGINIŲ ŠALČIUI ATSPARIŲ KELIO PAGRINDO SLUOKSNIŲ ĮRENGIMAS, NAUDOJANT PRIKABINAMUS KELIO VOLUS , kai pagrindas smėlio-žvyro mišinio, autogreiderio galia 96 kW (130 AG)  k9=1.15</t>
  </si>
  <si>
    <t>KELIO PAGRINDO ĮRENGIMAS IŠ DOLOMITO SKALDOS ( storis 15 cm , viensluoksnis)  k9=1.15</t>
  </si>
  <si>
    <t>ŠALIGATVIO PASLUOKSNIO ĮRENGIMAS ( akmenų atsijos, sluoksnio storis  3 cm)  k9=1.15</t>
  </si>
  <si>
    <t>Dolomito skaldos atsijos</t>
  </si>
  <si>
    <t>m3</t>
  </si>
  <si>
    <t>BETONO TRINKELIŲ GRINDINIO ĮRENGIMAS UŽPILANT SIŪLES(smėliu)  k9=1.15</t>
  </si>
  <si>
    <t>Betono trinkelės</t>
  </si>
  <si>
    <t>Trinkelės akliesiems ir silpnaregiams 200x100x80 mm (spalvotos)</t>
  </si>
  <si>
    <t>BETONO BORDIŪRŲ ĮRENGIMAS ANT BETONO PAGRINDO , kai bordiūrai 80x200mm  k9=1.15</t>
  </si>
  <si>
    <t>100m</t>
  </si>
  <si>
    <t>Šaligatvių ir vejų bordiūras JB 100x8x20 cm (pilkas)</t>
  </si>
  <si>
    <t>TRANŠĖJŲ,IŠKASŲ IR DUOBIŲ UŽPYLIMAS II GRUPĖS GRUNTU RANKINIU BŪDU  k9=1.15</t>
  </si>
  <si>
    <t>.DIRVOS PARUOŠIMAS GAZONAMS RANK. BŪDU II GR.GRUNTE, UŽPILANT IKI 15CM STORIO SLUOKSNĮ AUGALINIO DIRVOŽEMIO  k9=1.15</t>
  </si>
  <si>
    <t>UŽPILAMO AUGALINIO DIRVOŽEMIO SLUOKSNIO STORIO 5CM POKYČIUI PRIDĖTI ARBA ATIMTI  k4=-2.000,k9=1.15</t>
  </si>
  <si>
    <t>PAPRASTŲ,PARTERINIŲ IR MAURITANIŠKŲ GAZONŲ UŽSĖJIMAS RANKINIU BŪDU  k9=1.15</t>
  </si>
  <si>
    <t xml:space="preserve">                         Skyriuje      2</t>
  </si>
  <si>
    <t>APSAUGINIŲ ŠALČIUI ATSPARIŲ KELIO PAGRINDO SLUOKSNIŲ ĮRENGIMAS, NAUDOJANT SAVAEIGIUS PLENTVOLIUS , kai pagrindas smėlio-žvyro mišinio, autogreiderio galia 96 kW (130 AG)  k9=1.15</t>
  </si>
  <si>
    <t>VIENSLUOKSNĖS KELIO DANGOS ĮRENGIMAS IŠ PAGRINDO - DANGOS SLUOKSNIO ASFALTBETONIO (sluoksnis 8.00 cm storio , klotuvas iki 500 t/h)  k8=1.17,k9=1.15</t>
  </si>
  <si>
    <t>Asfalt. viensluoksnių dangų mišiniai AC 16 PD</t>
  </si>
  <si>
    <t>3,5 CM STORIO ASFALTO-GUMOS MIŠINIO (EPDM granulių+SBR gumos) SPORTO AIKŠTELIŲ, BĖGIMO TAKO DANGOS ĮRENGIMAS  k8=1.17,k9=1.15</t>
  </si>
  <si>
    <t>Dvisluoksnė vandeniui pralaidi sintetinė danga, sl. bendras storis 14mm: purškiamas viršutinis 6mm sluoksnis iš EPDM granulių. Liejamas apatinis 8mm sluoksnis iš SBR gumos granulių</t>
  </si>
  <si>
    <t>BETONO BORDIŪRŲ ĮRENGIMAS ANT BETONO PAGRINDO, kai bordiūrai  80x200mm  k9=1.15</t>
  </si>
  <si>
    <t xml:space="preserve">                         Skyriuje      3</t>
  </si>
  <si>
    <t>Asfalto dangos aikštelės įrengimas</t>
  </si>
  <si>
    <t>SIŪLIŲ PJAUSTYMAS DISKINE FREZA ASFALTBETONIO DANGOJE  k9=1.15</t>
  </si>
  <si>
    <t>KELIO PAGRINDO ĮRENGIMAS IŠ DOLOMITO SKALDOS (storis 20 cm , viensluoksnis)  k9=1.15</t>
  </si>
  <si>
    <t>DVISLUOKSNĖS KELIO DANGOS APATINIO SLUOKSNIO ĮRENGIMAS IŠ APATINIO DANGOS SLUOKSNIO ASFALTBETONIO (sluoksnis 8.00 cm storio , klotuvas iki 500 t/h)  k8=1.17,k9=1.15</t>
  </si>
  <si>
    <t>Asfalt. pagrindo sluoksnio mišiniai AC 22 PN</t>
  </si>
  <si>
    <t>DVISLUOKSNĖS KELIO DANGOS VIRŠUTINIO SLUOKSNIO ĮRENGIMAS IŠ VIRŠUTINIO DANGOS SLUOKSNIO ASFALTBETONIO ( sluoksnis 4.00 cm storio , klotuvas iki 500 t/h)  k8=1.17,k9=1.15</t>
  </si>
  <si>
    <t>Asfalt. viršutinio sluoksnio mišiniai AC 8 VN, AC 11 VN</t>
  </si>
  <si>
    <t>BETONO BORDIŪRŲ ĮRENGIMAS ANT BETONO PAGRINDO , kai bordiūrai 150x300mm  k9=1.15</t>
  </si>
  <si>
    <t>Gatvės bordiūras GB 100x15x30 cm</t>
  </si>
  <si>
    <t>Įvažiavimo gatvės bordiūras GB 100x15x(30-22) cm</t>
  </si>
  <si>
    <t>KELIO DANGOS ŽENKLINIMAS DAŽAIS SU STIKLO RUTULIUKAIS PURKŠTUVU, NAUDOJANT TRAFARETUS , kai linijos, ženklo plotas daugiau 1,0 m2  k9=1.15</t>
  </si>
  <si>
    <t>PARKAVIMO RIBOTUVŲ MONTAVIMAS IŠ ELEMENTŲ , kai ribotuvo elemento ilgis daugiau 1,5 m (elementas)  k9=1.15</t>
  </si>
  <si>
    <t>vnt.</t>
  </si>
  <si>
    <t xml:space="preserve">                         Skyriuje      4</t>
  </si>
  <si>
    <t>Teritorijos aptvėrimas</t>
  </si>
  <si>
    <t>METALINIO TINKLO SKYDŲ TVOROS ĮRENGIMAS , kai stulpai metaliniai  k8=1.03</t>
  </si>
  <si>
    <t>VARTELIŲ ĮRENGIMAS , pastatant metalinius stulpus  k8=1.02</t>
  </si>
  <si>
    <t>DAUGIAU 0,7 M  IKI 1,2 M GYLIO DUOBIŲ STULPAMS GRUNTE GRĘŽIMAS RANKINIAIS BENZININIAIS GRĘŽTUVAIS ( gruntas II grupės, grąžto skersmuo iki 0,2 m)  k9=1.15</t>
  </si>
  <si>
    <t>VARTELIŲ ĮRENGIMAS , be stulpų pastatymo (demontavimas)  k1=0.60,k2=0.70,k3=0.000,k8=1.02</t>
  </si>
  <si>
    <t>VARTELIŲ ĮRENGIMAS , be stulpų pastatymo (esamų vartelių montavimas)  k8=1.02</t>
  </si>
  <si>
    <t xml:space="preserve">                         Skyriuje      5</t>
  </si>
  <si>
    <t>Mažoji kiemo architektūra</t>
  </si>
  <si>
    <t>UŽDAROMŲ SMĖLIO DĖŽIŲ VAIKAMS IŠ PAGAMINTŲ SKYDŲ SURINKIMAS IR PASTATYMAS , kai smėlio dėžės be stogelio</t>
  </si>
  <si>
    <t>PASTATOMŲ SURENKAMŲ LAUKO TRENIRUOKLIŲ (šiukšliadėžių) MONTAVIMAS</t>
  </si>
  <si>
    <t>DVIEJŲ STOVŲ SURENKAMŲ LAUKO TRENIRUOKLIŲ (žaidimo aikštelės įrangos) MONTAVIMAS, TVIRTINANT ANT ĮRENGTŲ PAGRINDŲ (PAMATŲ)</t>
  </si>
  <si>
    <t>NAMELIŲ VAIKŲ ŽAIDIMO AIKŠTELĖSE (bokštelių, čiuožiklėlės) ĮRENGIMAS</t>
  </si>
  <si>
    <t>GRĘŽTINIŲ PAMATŲ BETONAVIMAS  k8=1.04,k9=1.15</t>
  </si>
  <si>
    <t>CINKUOTŲ APŠVIETIMO STULPŲ MONTAVIMAS GELŽBETONINIUOSE PAMATUOSE, GRĘŽIANT , kai apšvietimo stulpų aukštis daugiau 6,5m iki 8,5m</t>
  </si>
  <si>
    <t>METALINIŲ LENKTŲ PROFILIŲ RĖMŲ MONTAVIMAS</t>
  </si>
  <si>
    <t>WPC lentos</t>
  </si>
  <si>
    <t>VEJŲ BORDIŪRŲ ĮRENGIMAS  k9=1.15</t>
  </si>
  <si>
    <t>Lankstūs vejos bortai</t>
  </si>
  <si>
    <t>GEOTEKSTILĖS PAKLOJIMAS  k9=1.15</t>
  </si>
  <si>
    <t>PAGRINDO PARUOŠIAMOJO ARBA IŠLYGINAMOJO SLUOKSNIO ĮRENGIMAS (  smėlio) (kojų tako užpildas)  k2=0.00,k9=1.15</t>
  </si>
  <si>
    <t>Lauko akmenys (ir kiti gamtiniai elementai)</t>
  </si>
  <si>
    <t>I-II GRUPĖS GRUNTO TANKINIMAS VIBROPLOKŠTĖMIS  k8=1.14,k9=1.15</t>
  </si>
  <si>
    <t>STOVŲ DVIRAČIAMS STATYTI MONTAVIMAS ( vietų skaičius stove 6(18) vnt)</t>
  </si>
  <si>
    <t xml:space="preserve">                         Skyriuje      6</t>
  </si>
  <si>
    <t>Pavėsinės ir jų įrengimas</t>
  </si>
  <si>
    <t>Sienų karkasų apkalimas statybinėmis cemento-pjuvenų (HPL) plokštėmis tolesnei apdailai</t>
  </si>
  <si>
    <t>SIENŲ IŠORĖS APKALIMAS dailylentėmis</t>
  </si>
  <si>
    <t>ŠLAITINIŲ STOGŲ DENGIMAS PLIENINIAIS PROFILIUOTAIS LAKŠTAIS ( lakštų jungtis dvigubas falcas)</t>
  </si>
  <si>
    <t>IKI 5M GYLIO IR IKI 600MM SKERSMENS GRĖŽINIO PAMATAMS GRĘŽIMAS II GRUPĖS GRUNTE  k9=1.15</t>
  </si>
  <si>
    <t xml:space="preserve">                         Skyriuje      7</t>
  </si>
  <si>
    <t>Atliekų laikymo stoginė ir įrengimas</t>
  </si>
  <si>
    <t xml:space="preserve">                         Skyriuje      8</t>
  </si>
  <si>
    <t>Dangų atstatymas už sklypo ribų po LVN darbų</t>
  </si>
  <si>
    <t>VEJOS MAŽŲ PLOTŲ ATNAUJINIMAS, PAPILDANT 10 CM AUGALINIO GRUNTO SLUOKSNIU  k9=1.15</t>
  </si>
  <si>
    <t>APSAUGINIŲ ŠALČIUI ATSPARIŲ KELIO PAGRINDO SLUOKSNIŲ ĮRENGIMAS, NAUDOJANT SAVAEIGIUS PLENTVOLIUS, kai pagrindas smėlio-žvyro mišinio, autogreiderio galia  96 kW (130 AG)  k9=1.15</t>
  </si>
  <si>
    <t>KELIO PAGRINDO ĮRENGIMAS IŠ DOLOMITO SKALDOS (storis 15 cm , viensluoksnis)  k9=1.15</t>
  </si>
  <si>
    <t xml:space="preserve">                         Skyriuje      9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</si>
  <si>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</si>
  <si>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</si>
  <si>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</si>
  <si>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</si>
  <si>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</si>
  <si>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Sporto aikštelių ir pavėsinių dangos įrengimas</t>
  </si>
  <si>
    <t>METALINIŲ PROFILIŲ DAŽYMAS</t>
  </si>
  <si>
    <t>Aukšto slėgio laminato (HPL) fasadinės plokštės (ventil. fasadų apdailai)</t>
  </si>
  <si>
    <t>Armatūra gręžtiniams pamatams</t>
  </si>
  <si>
    <t>kg</t>
  </si>
  <si>
    <t>Betonas C30/37 gręžtiniams pamatams</t>
  </si>
  <si>
    <t>Gręžtinių pamatų armavimas S500 klasės armatūra</t>
  </si>
  <si>
    <t>Z100x2 profiliai</t>
  </si>
  <si>
    <t>Omega tipo h=30 mm profiliai</t>
  </si>
  <si>
    <t>Valcuoti plieniai profiliai. Lakštinis plienas. Plienas S355J2</t>
  </si>
  <si>
    <t>Plieno dažymas antikoroziniais dažais</t>
  </si>
  <si>
    <t>Gręžtinių pamatų įrengimas</t>
  </si>
  <si>
    <t>Pamatų armatūra</t>
  </si>
  <si>
    <t>STIPRIAI SUSIDEVĖJUSIO ASFALTBETONIO DANGOS IŠARDYMAS MECHANIZUOTAI  k9=1.15</t>
  </si>
  <si>
    <t>Pagrindų po asfalto danga demontavimas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</si>
</sst>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164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61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42" t="s">
        <v>0</v>
      </c>
      <c r="D2" s="43"/>
      <c r="E2" s="43"/>
      <c r="F2" s="43"/>
    </row>
    <row r="3" spans="1:9">
      <c r="C3" s="44" t="s">
        <v>1</v>
      </c>
      <c r="D3" s="43"/>
      <c r="E3" s="43"/>
      <c r="F3" s="43"/>
    </row>
    <row r="5" spans="1:9">
      <c r="A5" s="45" t="s">
        <v>2</v>
      </c>
      <c r="B5" s="30"/>
      <c r="C5" s="30"/>
      <c r="D5" s="30"/>
      <c r="E5" s="30"/>
      <c r="F5" s="30"/>
      <c r="G5" s="30"/>
    </row>
    <row r="6" spans="1:9">
      <c r="A6" s="30"/>
      <c r="B6" s="30"/>
      <c r="C6" s="30"/>
      <c r="D6" s="30"/>
      <c r="E6" s="30"/>
      <c r="F6" s="30"/>
      <c r="G6" s="30"/>
    </row>
    <row r="7" spans="1:9">
      <c r="A7" s="45" t="s">
        <v>3</v>
      </c>
      <c r="B7" s="30"/>
      <c r="C7" s="30"/>
      <c r="D7" s="30"/>
      <c r="E7" s="30"/>
      <c r="F7" s="30"/>
      <c r="G7" s="30"/>
    </row>
    <row r="8" spans="1:9">
      <c r="A8" s="30"/>
      <c r="B8" s="30"/>
      <c r="C8" s="30"/>
      <c r="D8" s="30"/>
      <c r="E8" s="30"/>
      <c r="F8" s="30"/>
      <c r="G8" s="30"/>
    </row>
    <row r="9" spans="1:9">
      <c r="A9" s="45" t="s">
        <v>4</v>
      </c>
      <c r="B9" s="30"/>
      <c r="C9" s="30"/>
      <c r="D9" s="30"/>
      <c r="E9" s="30"/>
      <c r="F9" s="30"/>
      <c r="G9" s="30"/>
    </row>
    <row r="10" spans="1:9">
      <c r="A10" s="30"/>
      <c r="B10" s="30"/>
      <c r="C10" s="30"/>
      <c r="D10" s="30"/>
      <c r="E10" s="30"/>
      <c r="F10" s="30"/>
      <c r="G10" s="30"/>
    </row>
    <row r="11" spans="1:9">
      <c r="A11" s="41" t="s">
        <v>6</v>
      </c>
      <c r="B11" s="40"/>
      <c r="C11" s="2"/>
      <c r="D11" s="39" t="s">
        <v>5</v>
      </c>
      <c r="E11" s="40"/>
      <c r="F11" s="40"/>
      <c r="G11" s="40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3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4"/>
      <c r="F13" s="9" t="s">
        <v>17</v>
      </c>
      <c r="G13" s="8" t="s">
        <v>18</v>
      </c>
    </row>
    <row r="14" spans="1:9">
      <c r="A14" s="13"/>
      <c r="B14" s="13">
        <v>1</v>
      </c>
      <c r="C14" s="35" t="s">
        <v>20</v>
      </c>
      <c r="D14" s="36"/>
      <c r="E14" s="36"/>
      <c r="F14" s="36"/>
      <c r="G14" s="36"/>
    </row>
    <row r="15" spans="1:9" ht="45">
      <c r="A15" s="12">
        <v>1</v>
      </c>
      <c r="B15" s="14"/>
      <c r="C15" s="14" t="s">
        <v>21</v>
      </c>
      <c r="D15" s="14" t="s">
        <v>22</v>
      </c>
      <c r="E15" s="15">
        <v>27</v>
      </c>
      <c r="F15" s="17">
        <v>0</v>
      </c>
      <c r="G15" s="18">
        <v>0</v>
      </c>
      <c r="H15" s="11"/>
      <c r="I15" s="11"/>
    </row>
    <row r="16" spans="1:9" ht="33.75">
      <c r="A16" s="12">
        <v>2</v>
      </c>
      <c r="B16" s="14"/>
      <c r="C16" s="14" t="s">
        <v>23</v>
      </c>
      <c r="D16" s="14" t="s">
        <v>24</v>
      </c>
      <c r="E16" s="15">
        <v>310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24" t="s">
        <v>25</v>
      </c>
      <c r="D17" s="24" t="s">
        <v>28</v>
      </c>
      <c r="E17" s="21">
        <v>3.78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24" t="s">
        <v>147</v>
      </c>
      <c r="D18" s="24" t="s">
        <v>28</v>
      </c>
      <c r="E18" s="21">
        <v>3.9</v>
      </c>
      <c r="F18" s="17"/>
      <c r="G18" s="18"/>
      <c r="H18" s="11"/>
      <c r="I18" s="11"/>
    </row>
    <row r="19" spans="1:9">
      <c r="A19" s="12">
        <v>5</v>
      </c>
      <c r="B19" s="14"/>
      <c r="C19" s="24" t="s">
        <v>148</v>
      </c>
      <c r="D19" s="24" t="s">
        <v>26</v>
      </c>
      <c r="E19" s="21">
        <v>3.38</v>
      </c>
      <c r="F19" s="17"/>
      <c r="G19" s="18"/>
      <c r="H19" s="11"/>
      <c r="I19" s="11"/>
    </row>
    <row r="20" spans="1:9" ht="22.5">
      <c r="A20" s="12">
        <v>6</v>
      </c>
      <c r="B20" s="14"/>
      <c r="C20" s="14" t="s">
        <v>27</v>
      </c>
      <c r="D20" s="14" t="s">
        <v>28</v>
      </c>
      <c r="E20" s="15">
        <v>9.8800000000000008</v>
      </c>
      <c r="F20" s="17">
        <v>0</v>
      </c>
      <c r="G20" s="18">
        <v>0</v>
      </c>
      <c r="H20" s="11"/>
      <c r="I20" s="11"/>
    </row>
    <row r="21" spans="1:9" ht="45">
      <c r="A21" s="12">
        <v>7</v>
      </c>
      <c r="B21" s="14"/>
      <c r="C21" s="14" t="s">
        <v>29</v>
      </c>
      <c r="D21" s="14" t="s">
        <v>30</v>
      </c>
      <c r="E21" s="15">
        <v>24</v>
      </c>
      <c r="F21" s="17">
        <v>0</v>
      </c>
      <c r="G21" s="18">
        <v>0</v>
      </c>
      <c r="H21" s="11"/>
      <c r="I21" s="11"/>
    </row>
    <row r="22" spans="1:9" ht="45">
      <c r="A22" s="12">
        <v>8</v>
      </c>
      <c r="B22" s="14"/>
      <c r="C22" s="14" t="s">
        <v>31</v>
      </c>
      <c r="D22" s="14" t="s">
        <v>26</v>
      </c>
      <c r="E22" s="15">
        <v>2.46</v>
      </c>
      <c r="F22" s="17">
        <v>0</v>
      </c>
      <c r="G22" s="18">
        <v>0</v>
      </c>
      <c r="H22" s="11"/>
      <c r="I22" s="11"/>
    </row>
    <row r="23" spans="1:9" ht="45">
      <c r="A23" s="12">
        <v>9</v>
      </c>
      <c r="B23" s="14"/>
      <c r="C23" s="14" t="s">
        <v>32</v>
      </c>
      <c r="D23" s="14" t="s">
        <v>26</v>
      </c>
      <c r="E23" s="15">
        <v>2.46</v>
      </c>
      <c r="F23" s="17">
        <v>0</v>
      </c>
      <c r="G23" s="18">
        <v>0</v>
      </c>
      <c r="H23" s="11"/>
      <c r="I23" s="11"/>
    </row>
    <row r="24" spans="1:9" ht="45">
      <c r="A24" s="12">
        <v>10</v>
      </c>
      <c r="B24" s="14"/>
      <c r="C24" s="14" t="s">
        <v>33</v>
      </c>
      <c r="D24" s="14" t="s">
        <v>26</v>
      </c>
      <c r="E24" s="15">
        <v>2.46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34</v>
      </c>
      <c r="D25" s="14" t="s">
        <v>35</v>
      </c>
      <c r="E25" s="15">
        <v>1.45</v>
      </c>
      <c r="F25" s="17">
        <v>0</v>
      </c>
      <c r="G25" s="18">
        <v>0</v>
      </c>
      <c r="H25" s="11"/>
      <c r="I25" s="11"/>
    </row>
    <row r="26" spans="1:9" ht="22.5">
      <c r="A26" s="12">
        <v>12</v>
      </c>
      <c r="B26" s="14"/>
      <c r="C26" s="14" t="s">
        <v>36</v>
      </c>
      <c r="D26" s="14" t="s">
        <v>28</v>
      </c>
      <c r="E26" s="15">
        <v>2.62</v>
      </c>
      <c r="F26" s="17">
        <v>0</v>
      </c>
      <c r="G26" s="18">
        <v>0</v>
      </c>
      <c r="H26" s="11"/>
      <c r="I26" s="11"/>
    </row>
    <row r="27" spans="1:9" ht="33.75">
      <c r="A27" s="12">
        <v>13</v>
      </c>
      <c r="B27" s="14"/>
      <c r="C27" s="14" t="s">
        <v>37</v>
      </c>
      <c r="D27" s="14" t="s">
        <v>22</v>
      </c>
      <c r="E27" s="15">
        <v>25.2</v>
      </c>
      <c r="F27" s="17">
        <v>0</v>
      </c>
      <c r="G27" s="18">
        <v>0</v>
      </c>
      <c r="H27" s="11"/>
      <c r="I27" s="11"/>
    </row>
    <row r="28" spans="1:9" ht="22.5">
      <c r="A28" s="12">
        <v>14</v>
      </c>
      <c r="B28" s="14"/>
      <c r="C28" s="14" t="s">
        <v>38</v>
      </c>
      <c r="D28" s="14" t="s">
        <v>39</v>
      </c>
      <c r="E28" s="19">
        <v>0.09</v>
      </c>
      <c r="F28" s="17">
        <v>0</v>
      </c>
      <c r="G28" s="18">
        <v>0</v>
      </c>
      <c r="H28" s="11"/>
      <c r="I28" s="11"/>
    </row>
    <row r="29" spans="1:9" ht="22.5">
      <c r="A29" s="12">
        <v>15</v>
      </c>
      <c r="B29" s="14"/>
      <c r="C29" s="14" t="s">
        <v>40</v>
      </c>
      <c r="D29" s="14" t="s">
        <v>39</v>
      </c>
      <c r="E29" s="19">
        <v>0.09</v>
      </c>
      <c r="F29" s="17">
        <v>0</v>
      </c>
      <c r="G29" s="18">
        <v>0</v>
      </c>
      <c r="H29" s="11"/>
      <c r="I29" s="11"/>
    </row>
    <row r="30" spans="1:9" ht="33.75">
      <c r="A30" s="12">
        <v>16</v>
      </c>
      <c r="B30" s="14"/>
      <c r="C30" s="14" t="s">
        <v>41</v>
      </c>
      <c r="D30" s="14" t="s">
        <v>39</v>
      </c>
      <c r="E30" s="19">
        <v>0.18</v>
      </c>
      <c r="F30" s="17">
        <v>0</v>
      </c>
      <c r="G30" s="18">
        <v>0</v>
      </c>
      <c r="H30" s="11"/>
      <c r="I30" s="11"/>
    </row>
    <row r="31" spans="1:9" ht="22.5">
      <c r="A31" s="12">
        <v>17</v>
      </c>
      <c r="B31" s="14"/>
      <c r="C31" s="14" t="s">
        <v>42</v>
      </c>
      <c r="D31" s="14" t="s">
        <v>39</v>
      </c>
      <c r="E31" s="19">
        <v>0.17</v>
      </c>
      <c r="F31" s="17">
        <v>0</v>
      </c>
      <c r="G31" s="18">
        <v>0</v>
      </c>
      <c r="H31" s="11"/>
      <c r="I31" s="11"/>
    </row>
    <row r="32" spans="1:9" ht="22.5">
      <c r="A32" s="12">
        <v>18</v>
      </c>
      <c r="B32" s="14"/>
      <c r="C32" s="14" t="s">
        <v>43</v>
      </c>
      <c r="D32" s="14" t="s">
        <v>39</v>
      </c>
      <c r="E32" s="19">
        <v>0.15</v>
      </c>
      <c r="F32" s="17">
        <v>0</v>
      </c>
      <c r="G32" s="18">
        <v>0</v>
      </c>
      <c r="H32" s="11"/>
      <c r="I32" s="11"/>
    </row>
    <row r="33" spans="1:9" ht="22.5">
      <c r="A33" s="12">
        <v>19</v>
      </c>
      <c r="B33" s="14"/>
      <c r="C33" s="14" t="s">
        <v>44</v>
      </c>
      <c r="D33" s="14" t="s">
        <v>39</v>
      </c>
      <c r="E33" s="19">
        <v>0.08</v>
      </c>
      <c r="F33" s="17">
        <v>0</v>
      </c>
      <c r="G33" s="18">
        <v>0</v>
      </c>
      <c r="H33" s="11"/>
      <c r="I33" s="11"/>
    </row>
    <row r="34" spans="1:9" ht="22.5">
      <c r="A34" s="12">
        <v>20</v>
      </c>
      <c r="B34" s="14"/>
      <c r="C34" s="14" t="s">
        <v>45</v>
      </c>
      <c r="D34" s="14" t="s">
        <v>39</v>
      </c>
      <c r="E34" s="19">
        <v>7.0000000000000007E-2</v>
      </c>
      <c r="F34" s="17">
        <v>0</v>
      </c>
      <c r="G34" s="18">
        <v>0</v>
      </c>
      <c r="H34" s="11"/>
      <c r="I34" s="11"/>
    </row>
    <row r="35" spans="1:9" ht="33.75">
      <c r="A35" s="12">
        <v>21</v>
      </c>
      <c r="B35" s="14"/>
      <c r="C35" s="14" t="s">
        <v>46</v>
      </c>
      <c r="D35" s="14" t="s">
        <v>39</v>
      </c>
      <c r="E35" s="19">
        <v>0.32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47</v>
      </c>
      <c r="D36" s="14" t="s">
        <v>39</v>
      </c>
      <c r="E36" s="19">
        <v>0.08</v>
      </c>
      <c r="F36" s="17">
        <v>0</v>
      </c>
      <c r="G36" s="18">
        <v>0</v>
      </c>
      <c r="H36" s="11"/>
      <c r="I36" s="11"/>
    </row>
    <row r="37" spans="1:9" ht="33.75">
      <c r="A37" s="12">
        <v>23</v>
      </c>
      <c r="B37" s="14"/>
      <c r="C37" s="14" t="s">
        <v>48</v>
      </c>
      <c r="D37" s="14" t="s">
        <v>39</v>
      </c>
      <c r="E37" s="19">
        <v>7.0000000000000007E-2</v>
      </c>
      <c r="F37" s="17">
        <v>0</v>
      </c>
      <c r="G37" s="18">
        <v>0</v>
      </c>
      <c r="H37" s="11"/>
      <c r="I37" s="11"/>
    </row>
    <row r="38" spans="1:9" ht="22.5">
      <c r="A38" s="12">
        <v>24</v>
      </c>
      <c r="B38" s="14"/>
      <c r="C38" s="14" t="s">
        <v>49</v>
      </c>
      <c r="D38" s="14" t="s">
        <v>39</v>
      </c>
      <c r="E38" s="19">
        <v>0.02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50</v>
      </c>
      <c r="D39" s="14" t="s">
        <v>39</v>
      </c>
      <c r="E39" s="19">
        <v>0.02</v>
      </c>
      <c r="F39" s="17">
        <v>0</v>
      </c>
      <c r="G39" s="18">
        <v>0</v>
      </c>
      <c r="H39" s="11"/>
      <c r="I39" s="11"/>
    </row>
    <row r="40" spans="1:9" ht="45">
      <c r="A40" s="12">
        <v>26</v>
      </c>
      <c r="B40" s="14"/>
      <c r="C40" s="14" t="s">
        <v>51</v>
      </c>
      <c r="D40" s="14" t="s">
        <v>35</v>
      </c>
      <c r="E40" s="15">
        <v>342</v>
      </c>
      <c r="F40" s="17">
        <v>0</v>
      </c>
      <c r="G40" s="18">
        <v>0</v>
      </c>
      <c r="H40" s="11"/>
      <c r="I40" s="11"/>
    </row>
    <row r="41" spans="1:9" ht="33.75">
      <c r="A41" s="12">
        <v>27</v>
      </c>
      <c r="B41" s="14"/>
      <c r="C41" s="14" t="s">
        <v>52</v>
      </c>
      <c r="D41" s="14" t="s">
        <v>35</v>
      </c>
      <c r="E41" s="15">
        <v>342</v>
      </c>
      <c r="F41" s="17">
        <v>0</v>
      </c>
      <c r="G41" s="18">
        <v>0</v>
      </c>
      <c r="H41" s="11"/>
      <c r="I41" s="11"/>
    </row>
    <row r="42" spans="1:9">
      <c r="A42" s="12"/>
      <c r="B42" s="12"/>
      <c r="C42" s="27" t="s">
        <v>53</v>
      </c>
      <c r="D42" s="28"/>
      <c r="E42" s="28"/>
      <c r="F42" s="16"/>
      <c r="G42" s="18">
        <v>0</v>
      </c>
    </row>
    <row r="43" spans="1:9">
      <c r="A43" s="13"/>
      <c r="B43" s="13">
        <v>2</v>
      </c>
      <c r="C43" s="29" t="s">
        <v>54</v>
      </c>
      <c r="D43" s="30"/>
      <c r="E43" s="30"/>
      <c r="F43" s="30"/>
      <c r="G43" s="30"/>
    </row>
    <row r="44" spans="1:9" ht="56.25">
      <c r="A44" s="12">
        <v>1</v>
      </c>
      <c r="B44" s="14"/>
      <c r="C44" s="14" t="s">
        <v>55</v>
      </c>
      <c r="D44" s="14" t="s">
        <v>26</v>
      </c>
      <c r="E44" s="15">
        <v>1.87</v>
      </c>
      <c r="F44" s="17">
        <v>0</v>
      </c>
      <c r="G44" s="18">
        <v>0</v>
      </c>
      <c r="H44" s="11"/>
      <c r="I44" s="11"/>
    </row>
    <row r="45" spans="1:9" ht="33.75">
      <c r="A45" s="12">
        <v>2</v>
      </c>
      <c r="B45" s="14"/>
      <c r="C45" s="14" t="s">
        <v>56</v>
      </c>
      <c r="D45" s="14" t="s">
        <v>28</v>
      </c>
      <c r="E45" s="15">
        <v>4.1500000000000004</v>
      </c>
      <c r="F45" s="17">
        <v>0</v>
      </c>
      <c r="G45" s="18">
        <v>0</v>
      </c>
      <c r="H45" s="11"/>
      <c r="I45" s="11"/>
    </row>
    <row r="46" spans="1:9" ht="22.5">
      <c r="A46" s="12">
        <v>3</v>
      </c>
      <c r="B46" s="14"/>
      <c r="C46" s="14" t="s">
        <v>57</v>
      </c>
      <c r="D46" s="14" t="s">
        <v>28</v>
      </c>
      <c r="E46" s="15">
        <v>4.1500000000000004</v>
      </c>
      <c r="F46" s="17">
        <v>0</v>
      </c>
      <c r="G46" s="18">
        <v>0</v>
      </c>
      <c r="H46" s="11"/>
      <c r="I46" s="11"/>
    </row>
    <row r="47" spans="1:9">
      <c r="A47" s="12">
        <v>4</v>
      </c>
      <c r="B47" s="14"/>
      <c r="C47" s="1" t="s">
        <v>58</v>
      </c>
      <c r="D47" s="14" t="s">
        <v>59</v>
      </c>
      <c r="E47" s="15">
        <v>13.7</v>
      </c>
      <c r="F47" s="17">
        <v>0</v>
      </c>
      <c r="G47" s="18">
        <v>0</v>
      </c>
      <c r="H47" s="11"/>
      <c r="I47" s="11"/>
    </row>
    <row r="48" spans="1:9" ht="22.5">
      <c r="A48" s="12">
        <v>5</v>
      </c>
      <c r="B48" s="14"/>
      <c r="C48" s="14" t="s">
        <v>60</v>
      </c>
      <c r="D48" s="14" t="s">
        <v>28</v>
      </c>
      <c r="E48" s="15">
        <v>4.1500000000000004</v>
      </c>
      <c r="F48" s="17">
        <v>0</v>
      </c>
      <c r="G48" s="18">
        <v>0</v>
      </c>
      <c r="H48" s="11"/>
      <c r="I48" s="11"/>
    </row>
    <row r="49" spans="1:9">
      <c r="A49" s="12">
        <v>6</v>
      </c>
      <c r="B49" s="14"/>
      <c r="C49" s="1" t="s">
        <v>61</v>
      </c>
      <c r="D49" s="14" t="s">
        <v>59</v>
      </c>
      <c r="E49" s="15">
        <v>32.479999999999997</v>
      </c>
      <c r="F49" s="17">
        <v>0</v>
      </c>
      <c r="G49" s="18">
        <v>0</v>
      </c>
      <c r="H49" s="11"/>
      <c r="I49" s="11"/>
    </row>
    <row r="50" spans="1:9" ht="24">
      <c r="A50" s="12">
        <v>7</v>
      </c>
      <c r="B50" s="14"/>
      <c r="C50" s="1" t="s">
        <v>62</v>
      </c>
      <c r="D50" s="14" t="s">
        <v>22</v>
      </c>
      <c r="E50" s="15">
        <v>9</v>
      </c>
      <c r="F50" s="17">
        <v>0</v>
      </c>
      <c r="G50" s="18">
        <v>0</v>
      </c>
      <c r="H50" s="11"/>
      <c r="I50" s="11"/>
    </row>
    <row r="51" spans="1:9" ht="22.5">
      <c r="A51" s="12">
        <v>8</v>
      </c>
      <c r="B51" s="14"/>
      <c r="C51" s="14" t="s">
        <v>63</v>
      </c>
      <c r="D51" s="14" t="s">
        <v>64</v>
      </c>
      <c r="E51" s="15">
        <v>3.35</v>
      </c>
      <c r="F51" s="17">
        <v>0</v>
      </c>
      <c r="G51" s="18">
        <v>0</v>
      </c>
      <c r="H51" s="11"/>
      <c r="I51" s="11"/>
    </row>
    <row r="52" spans="1:9" ht="24">
      <c r="A52" s="12">
        <v>9</v>
      </c>
      <c r="B52" s="14"/>
      <c r="C52" s="1" t="s">
        <v>65</v>
      </c>
      <c r="D52" s="14" t="s">
        <v>14</v>
      </c>
      <c r="E52" s="15">
        <v>335</v>
      </c>
      <c r="F52" s="17">
        <v>0</v>
      </c>
      <c r="G52" s="18">
        <v>0</v>
      </c>
      <c r="H52" s="11"/>
      <c r="I52" s="11"/>
    </row>
    <row r="53" spans="1:9" ht="22.5">
      <c r="A53" s="12">
        <v>10</v>
      </c>
      <c r="B53" s="14"/>
      <c r="C53" s="14" t="s">
        <v>66</v>
      </c>
      <c r="D53" s="14" t="s">
        <v>26</v>
      </c>
      <c r="E53" s="19">
        <v>0.3</v>
      </c>
      <c r="F53" s="17">
        <v>0</v>
      </c>
      <c r="G53" s="18">
        <v>0</v>
      </c>
      <c r="H53" s="11"/>
      <c r="I53" s="11"/>
    </row>
    <row r="54" spans="1:9" ht="33.75">
      <c r="A54" s="12">
        <v>11</v>
      </c>
      <c r="B54" s="14"/>
      <c r="C54" s="14" t="s">
        <v>67</v>
      </c>
      <c r="D54" s="14" t="s">
        <v>28</v>
      </c>
      <c r="E54" s="15">
        <v>56.9</v>
      </c>
      <c r="F54" s="17">
        <v>0</v>
      </c>
      <c r="G54" s="18">
        <v>0</v>
      </c>
      <c r="H54" s="11"/>
      <c r="I54" s="11"/>
    </row>
    <row r="55" spans="1:9" ht="33.75">
      <c r="A55" s="12">
        <v>12</v>
      </c>
      <c r="B55" s="14"/>
      <c r="C55" s="14" t="s">
        <v>68</v>
      </c>
      <c r="D55" s="14" t="s">
        <v>28</v>
      </c>
      <c r="E55" s="15">
        <v>56.9</v>
      </c>
      <c r="F55" s="17">
        <v>0</v>
      </c>
      <c r="G55" s="18">
        <v>0</v>
      </c>
      <c r="H55" s="11"/>
      <c r="I55" s="11"/>
    </row>
    <row r="56" spans="1:9" ht="22.5">
      <c r="A56" s="12">
        <v>13</v>
      </c>
      <c r="B56" s="14"/>
      <c r="C56" s="14" t="s">
        <v>69</v>
      </c>
      <c r="D56" s="14" t="s">
        <v>28</v>
      </c>
      <c r="E56" s="15">
        <v>56.9</v>
      </c>
      <c r="F56" s="17">
        <v>0</v>
      </c>
      <c r="G56" s="18">
        <v>0</v>
      </c>
      <c r="H56" s="11"/>
      <c r="I56" s="11"/>
    </row>
    <row r="57" spans="1:9">
      <c r="A57" s="12"/>
      <c r="B57" s="12"/>
      <c r="C57" s="27" t="s">
        <v>70</v>
      </c>
      <c r="D57" s="28"/>
      <c r="E57" s="28"/>
      <c r="F57" s="16"/>
      <c r="G57" s="18">
        <v>0</v>
      </c>
    </row>
    <row r="58" spans="1:9">
      <c r="A58" s="13"/>
      <c r="B58" s="13">
        <v>3</v>
      </c>
      <c r="C58" s="37" t="s">
        <v>134</v>
      </c>
      <c r="D58" s="38"/>
      <c r="E58" s="38"/>
      <c r="F58" s="38"/>
      <c r="G58" s="38"/>
    </row>
    <row r="59" spans="1:9" ht="56.25">
      <c r="A59" s="12">
        <v>1</v>
      </c>
      <c r="B59" s="14"/>
      <c r="C59" s="14" t="s">
        <v>71</v>
      </c>
      <c r="D59" s="14" t="s">
        <v>26</v>
      </c>
      <c r="E59" s="21">
        <v>1.37</v>
      </c>
      <c r="F59" s="17">
        <v>0</v>
      </c>
      <c r="G59" s="18">
        <v>0</v>
      </c>
      <c r="H59" s="11"/>
      <c r="I59" s="11"/>
    </row>
    <row r="60" spans="1:9" ht="33.75">
      <c r="A60" s="12">
        <v>2</v>
      </c>
      <c r="B60" s="14"/>
      <c r="C60" s="14" t="s">
        <v>56</v>
      </c>
      <c r="D60" s="14" t="s">
        <v>28</v>
      </c>
      <c r="E60" s="15">
        <v>2.7</v>
      </c>
      <c r="F60" s="17">
        <v>0</v>
      </c>
      <c r="G60" s="18">
        <v>0</v>
      </c>
      <c r="H60" s="11"/>
      <c r="I60" s="11"/>
    </row>
    <row r="61" spans="1:9" ht="45">
      <c r="A61" s="12">
        <v>3</v>
      </c>
      <c r="B61" s="14"/>
      <c r="C61" s="14" t="s">
        <v>72</v>
      </c>
      <c r="D61" s="14" t="s">
        <v>28</v>
      </c>
      <c r="E61" s="15">
        <v>2.7</v>
      </c>
      <c r="F61" s="17">
        <v>0</v>
      </c>
      <c r="G61" s="18">
        <v>0</v>
      </c>
      <c r="H61" s="11"/>
      <c r="I61" s="11"/>
    </row>
    <row r="62" spans="1:9" ht="24">
      <c r="A62" s="12">
        <v>4</v>
      </c>
      <c r="B62" s="14"/>
      <c r="C62" s="1" t="s">
        <v>73</v>
      </c>
      <c r="D62" s="14" t="s">
        <v>35</v>
      </c>
      <c r="E62" s="15">
        <v>54</v>
      </c>
      <c r="F62" s="17">
        <v>0</v>
      </c>
      <c r="G62" s="18">
        <v>0</v>
      </c>
      <c r="H62" s="11"/>
      <c r="I62" s="11"/>
    </row>
    <row r="63" spans="1:9" ht="45">
      <c r="A63" s="12">
        <v>5</v>
      </c>
      <c r="B63" s="14"/>
      <c r="C63" s="14" t="s">
        <v>74</v>
      </c>
      <c r="D63" s="14" t="s">
        <v>28</v>
      </c>
      <c r="E63" s="22">
        <v>5.07</v>
      </c>
      <c r="F63" s="17">
        <v>0</v>
      </c>
      <c r="G63" s="18">
        <v>0</v>
      </c>
      <c r="H63" s="11"/>
      <c r="I63" s="11"/>
    </row>
    <row r="64" spans="1:9" ht="60">
      <c r="A64" s="12">
        <v>6</v>
      </c>
      <c r="B64" s="14"/>
      <c r="C64" s="1" t="s">
        <v>75</v>
      </c>
      <c r="D64" s="14" t="s">
        <v>22</v>
      </c>
      <c r="E64" s="22">
        <v>507</v>
      </c>
      <c r="F64" s="17">
        <v>0</v>
      </c>
      <c r="G64" s="18">
        <v>0</v>
      </c>
      <c r="H64" s="11"/>
      <c r="I64" s="11"/>
    </row>
    <row r="65" spans="1:9" ht="22.5">
      <c r="A65" s="12">
        <v>7</v>
      </c>
      <c r="B65" s="14"/>
      <c r="C65" s="14" t="s">
        <v>76</v>
      </c>
      <c r="D65" s="14" t="s">
        <v>64</v>
      </c>
      <c r="E65" s="21">
        <v>3.4</v>
      </c>
      <c r="F65" s="17">
        <v>0</v>
      </c>
      <c r="G65" s="18">
        <v>0</v>
      </c>
      <c r="H65" s="11"/>
      <c r="I65" s="11"/>
    </row>
    <row r="66" spans="1:9" ht="24">
      <c r="A66" s="12">
        <v>8</v>
      </c>
      <c r="B66" s="14"/>
      <c r="C66" s="1" t="s">
        <v>65</v>
      </c>
      <c r="D66" s="14" t="s">
        <v>14</v>
      </c>
      <c r="E66" s="22">
        <v>3.4</v>
      </c>
      <c r="F66" s="17">
        <v>0</v>
      </c>
      <c r="G66" s="18">
        <v>0</v>
      </c>
      <c r="H66" s="11"/>
      <c r="I66" s="11"/>
    </row>
    <row r="67" spans="1:9">
      <c r="A67" s="12"/>
      <c r="B67" s="12"/>
      <c r="C67" s="27" t="s">
        <v>77</v>
      </c>
      <c r="D67" s="28"/>
      <c r="E67" s="28"/>
      <c r="F67" s="16"/>
      <c r="G67" s="18">
        <v>0</v>
      </c>
    </row>
    <row r="68" spans="1:9">
      <c r="A68" s="13"/>
      <c r="B68" s="13">
        <v>4</v>
      </c>
      <c r="C68" s="29" t="s">
        <v>78</v>
      </c>
      <c r="D68" s="30"/>
      <c r="E68" s="30"/>
      <c r="F68" s="30"/>
      <c r="G68" s="30"/>
    </row>
    <row r="69" spans="1:9" ht="22.5">
      <c r="A69" s="12">
        <v>1</v>
      </c>
      <c r="B69" s="14"/>
      <c r="C69" s="14" t="s">
        <v>79</v>
      </c>
      <c r="D69" s="14" t="s">
        <v>64</v>
      </c>
      <c r="E69" s="19">
        <v>0.14000000000000001</v>
      </c>
      <c r="F69" s="17">
        <v>0</v>
      </c>
      <c r="G69" s="18">
        <v>0</v>
      </c>
      <c r="H69" s="11"/>
      <c r="I69" s="11"/>
    </row>
    <row r="70" spans="1:9" ht="56.25">
      <c r="A70" s="12">
        <v>2</v>
      </c>
      <c r="B70" s="14"/>
      <c r="C70" s="14" t="s">
        <v>71</v>
      </c>
      <c r="D70" s="14" t="s">
        <v>26</v>
      </c>
      <c r="E70" s="15">
        <v>1.68</v>
      </c>
      <c r="F70" s="17">
        <v>0</v>
      </c>
      <c r="G70" s="18">
        <v>0</v>
      </c>
      <c r="H70" s="11"/>
      <c r="I70" s="11"/>
    </row>
    <row r="71" spans="1:9" ht="33.75">
      <c r="A71" s="12">
        <v>3</v>
      </c>
      <c r="B71" s="14"/>
      <c r="C71" s="14" t="s">
        <v>80</v>
      </c>
      <c r="D71" s="14" t="s">
        <v>28</v>
      </c>
      <c r="E71" s="15">
        <v>3.72</v>
      </c>
      <c r="F71" s="17">
        <v>0</v>
      </c>
      <c r="G71" s="18">
        <v>0</v>
      </c>
      <c r="H71" s="11"/>
      <c r="I71" s="11"/>
    </row>
    <row r="72" spans="1:9" ht="45">
      <c r="A72" s="12">
        <v>4</v>
      </c>
      <c r="B72" s="14"/>
      <c r="C72" s="14" t="s">
        <v>81</v>
      </c>
      <c r="D72" s="14" t="s">
        <v>28</v>
      </c>
      <c r="E72" s="15">
        <v>3.72</v>
      </c>
      <c r="F72" s="17">
        <v>0</v>
      </c>
      <c r="G72" s="18">
        <v>0</v>
      </c>
      <c r="H72" s="11"/>
      <c r="I72" s="11"/>
    </row>
    <row r="73" spans="1:9" ht="24">
      <c r="A73" s="12">
        <v>5</v>
      </c>
      <c r="B73" s="14"/>
      <c r="C73" s="1" t="s">
        <v>82</v>
      </c>
      <c r="D73" s="14" t="s">
        <v>35</v>
      </c>
      <c r="E73" s="15">
        <v>74.400000000000006</v>
      </c>
      <c r="F73" s="17">
        <v>0</v>
      </c>
      <c r="G73" s="18">
        <v>0</v>
      </c>
      <c r="H73" s="11"/>
      <c r="I73" s="11"/>
    </row>
    <row r="74" spans="1:9" ht="45">
      <c r="A74" s="12">
        <v>6</v>
      </c>
      <c r="B74" s="14"/>
      <c r="C74" s="14" t="s">
        <v>83</v>
      </c>
      <c r="D74" s="14" t="s">
        <v>28</v>
      </c>
      <c r="E74" s="15">
        <v>3.72</v>
      </c>
      <c r="F74" s="17">
        <v>0</v>
      </c>
      <c r="G74" s="18">
        <v>0</v>
      </c>
      <c r="H74" s="11"/>
      <c r="I74" s="11"/>
    </row>
    <row r="75" spans="1:9" ht="24">
      <c r="A75" s="12">
        <v>7</v>
      </c>
      <c r="B75" s="14"/>
      <c r="C75" s="1" t="s">
        <v>84</v>
      </c>
      <c r="D75" s="14" t="s">
        <v>35</v>
      </c>
      <c r="E75" s="15">
        <v>37.200000000000003</v>
      </c>
      <c r="F75" s="17">
        <v>0</v>
      </c>
      <c r="G75" s="18">
        <v>0</v>
      </c>
      <c r="H75" s="11"/>
      <c r="I75" s="11"/>
    </row>
    <row r="76" spans="1:9" ht="22.5">
      <c r="A76" s="12">
        <v>8</v>
      </c>
      <c r="B76" s="14"/>
      <c r="C76" s="14" t="s">
        <v>85</v>
      </c>
      <c r="D76" s="14" t="s">
        <v>64</v>
      </c>
      <c r="E76" s="15">
        <v>1.39</v>
      </c>
      <c r="F76" s="17">
        <v>0</v>
      </c>
      <c r="G76" s="18">
        <v>0</v>
      </c>
      <c r="H76" s="11"/>
      <c r="I76" s="11"/>
    </row>
    <row r="77" spans="1:9">
      <c r="A77" s="12">
        <v>9</v>
      </c>
      <c r="B77" s="14"/>
      <c r="C77" s="1" t="s">
        <v>86</v>
      </c>
      <c r="D77" s="14" t="s">
        <v>14</v>
      </c>
      <c r="E77" s="15">
        <v>136</v>
      </c>
      <c r="F77" s="17">
        <v>0</v>
      </c>
      <c r="G77" s="18">
        <v>0</v>
      </c>
      <c r="H77" s="11"/>
      <c r="I77" s="11"/>
    </row>
    <row r="78" spans="1:9" ht="24">
      <c r="A78" s="12">
        <v>10</v>
      </c>
      <c r="B78" s="14"/>
      <c r="C78" s="1" t="s">
        <v>87</v>
      </c>
      <c r="D78" s="14" t="s">
        <v>14</v>
      </c>
      <c r="E78" s="15">
        <v>3</v>
      </c>
      <c r="F78" s="17">
        <v>0</v>
      </c>
      <c r="G78" s="18">
        <v>0</v>
      </c>
      <c r="H78" s="11"/>
      <c r="I78" s="11"/>
    </row>
    <row r="79" spans="1:9" ht="45">
      <c r="A79" s="12">
        <v>11</v>
      </c>
      <c r="B79" s="14"/>
      <c r="C79" s="14" t="s">
        <v>88</v>
      </c>
      <c r="D79" s="14" t="s">
        <v>22</v>
      </c>
      <c r="E79" s="15">
        <v>1</v>
      </c>
      <c r="F79" s="17">
        <v>0</v>
      </c>
      <c r="G79" s="18">
        <v>0</v>
      </c>
      <c r="H79" s="11"/>
      <c r="I79" s="11"/>
    </row>
    <row r="80" spans="1:9" ht="33.75">
      <c r="A80" s="12">
        <v>12</v>
      </c>
      <c r="B80" s="14"/>
      <c r="C80" s="14" t="s">
        <v>89</v>
      </c>
      <c r="D80" s="14" t="s">
        <v>90</v>
      </c>
      <c r="E80" s="15">
        <v>1</v>
      </c>
      <c r="F80" s="17">
        <v>0</v>
      </c>
      <c r="G80" s="18">
        <v>0</v>
      </c>
      <c r="H80" s="11"/>
      <c r="I80" s="11"/>
    </row>
    <row r="81" spans="1:9">
      <c r="A81" s="12"/>
      <c r="B81" s="12"/>
      <c r="C81" s="27" t="s">
        <v>91</v>
      </c>
      <c r="D81" s="28"/>
      <c r="E81" s="28"/>
      <c r="F81" s="16"/>
      <c r="G81" s="18">
        <v>0</v>
      </c>
    </row>
    <row r="82" spans="1:9">
      <c r="A82" s="13"/>
      <c r="B82" s="13">
        <v>5</v>
      </c>
      <c r="C82" s="29" t="s">
        <v>92</v>
      </c>
      <c r="D82" s="30"/>
      <c r="E82" s="30"/>
      <c r="F82" s="30"/>
      <c r="G82" s="30"/>
    </row>
    <row r="83" spans="1:9" ht="22.5">
      <c r="A83" s="12">
        <v>1</v>
      </c>
      <c r="B83" s="14"/>
      <c r="C83" s="14" t="s">
        <v>93</v>
      </c>
      <c r="D83" s="14" t="s">
        <v>24</v>
      </c>
      <c r="E83" s="15">
        <v>115</v>
      </c>
      <c r="F83" s="17">
        <v>0</v>
      </c>
      <c r="G83" s="18">
        <v>0</v>
      </c>
      <c r="H83" s="11"/>
      <c r="I83" s="11"/>
    </row>
    <row r="84" spans="1:9" ht="24">
      <c r="A84" s="12">
        <v>2</v>
      </c>
      <c r="B84" s="14"/>
      <c r="C84" s="1" t="s">
        <v>94</v>
      </c>
      <c r="D84" s="14" t="s">
        <v>90</v>
      </c>
      <c r="E84" s="15">
        <v>3</v>
      </c>
      <c r="F84" s="17">
        <v>0</v>
      </c>
      <c r="G84" s="18">
        <v>0</v>
      </c>
      <c r="H84" s="11"/>
      <c r="I84" s="11"/>
    </row>
    <row r="85" spans="1:9" ht="45">
      <c r="A85" s="12">
        <v>3</v>
      </c>
      <c r="B85" s="14"/>
      <c r="C85" s="14" t="s">
        <v>95</v>
      </c>
      <c r="D85" s="14" t="s">
        <v>39</v>
      </c>
      <c r="E85" s="19">
        <v>0.56999999999999995</v>
      </c>
      <c r="F85" s="17">
        <v>0</v>
      </c>
      <c r="G85" s="18">
        <v>0</v>
      </c>
      <c r="H85" s="11"/>
      <c r="I85" s="11"/>
    </row>
    <row r="86" spans="1:9" ht="36">
      <c r="A86" s="12">
        <v>4</v>
      </c>
      <c r="B86" s="14"/>
      <c r="C86" s="1" t="s">
        <v>96</v>
      </c>
      <c r="D86" s="14" t="s">
        <v>90</v>
      </c>
      <c r="E86" s="15">
        <v>1</v>
      </c>
      <c r="F86" s="17">
        <v>0</v>
      </c>
      <c r="G86" s="18">
        <v>0</v>
      </c>
      <c r="H86" s="11"/>
      <c r="I86" s="11"/>
    </row>
    <row r="87" spans="1:9" ht="36">
      <c r="A87" s="12">
        <v>5</v>
      </c>
      <c r="B87" s="14"/>
      <c r="C87" s="1" t="s">
        <v>97</v>
      </c>
      <c r="D87" s="14" t="s">
        <v>90</v>
      </c>
      <c r="E87" s="15">
        <v>1</v>
      </c>
      <c r="F87" s="17">
        <v>0</v>
      </c>
      <c r="G87" s="18">
        <v>0</v>
      </c>
      <c r="H87" s="11"/>
      <c r="I87" s="11"/>
    </row>
    <row r="88" spans="1:9" ht="22.5">
      <c r="A88" s="12">
        <v>6</v>
      </c>
      <c r="B88" s="14"/>
      <c r="C88" s="14" t="s">
        <v>93</v>
      </c>
      <c r="D88" s="14" t="s">
        <v>24</v>
      </c>
      <c r="E88" s="15">
        <v>1</v>
      </c>
      <c r="F88" s="17"/>
      <c r="G88" s="18"/>
      <c r="H88" s="11"/>
      <c r="I88" s="11"/>
    </row>
    <row r="89" spans="1:9">
      <c r="A89" s="12">
        <v>7</v>
      </c>
      <c r="B89" s="14"/>
      <c r="C89" s="24" t="s">
        <v>145</v>
      </c>
      <c r="D89" s="24" t="s">
        <v>59</v>
      </c>
      <c r="E89" s="22">
        <v>5</v>
      </c>
      <c r="F89" s="17"/>
      <c r="G89" s="18"/>
      <c r="H89" s="11"/>
      <c r="I89" s="11"/>
    </row>
    <row r="90" spans="1:9">
      <c r="A90" s="12">
        <v>8</v>
      </c>
      <c r="C90" s="24" t="s">
        <v>146</v>
      </c>
      <c r="D90" s="24" t="s">
        <v>138</v>
      </c>
      <c r="E90" s="22">
        <v>59</v>
      </c>
      <c r="F90" s="17">
        <v>0</v>
      </c>
      <c r="G90" s="18">
        <v>0</v>
      </c>
      <c r="H90" s="11"/>
      <c r="I90" s="11"/>
    </row>
    <row r="91" spans="1:9">
      <c r="A91" s="12"/>
      <c r="B91" s="12"/>
      <c r="C91" s="27" t="s">
        <v>98</v>
      </c>
      <c r="D91" s="28"/>
      <c r="E91" s="28"/>
      <c r="F91" s="16"/>
      <c r="G91" s="18">
        <v>0</v>
      </c>
    </row>
    <row r="92" spans="1:9">
      <c r="A92" s="13"/>
      <c r="B92" s="13">
        <v>6</v>
      </c>
      <c r="C92" s="29" t="s">
        <v>99</v>
      </c>
      <c r="D92" s="30"/>
      <c r="E92" s="30"/>
      <c r="F92" s="30"/>
      <c r="G92" s="30"/>
    </row>
    <row r="93" spans="1:9" ht="33.75">
      <c r="A93" s="12">
        <v>1</v>
      </c>
      <c r="B93" s="14"/>
      <c r="C93" s="14" t="s">
        <v>100</v>
      </c>
      <c r="D93" s="14" t="s">
        <v>30</v>
      </c>
      <c r="E93" s="15">
        <v>8</v>
      </c>
      <c r="F93" s="17">
        <v>0</v>
      </c>
      <c r="G93" s="18">
        <v>0</v>
      </c>
      <c r="H93" s="11"/>
      <c r="I93" s="11"/>
    </row>
    <row r="94" spans="1:9" ht="22.5">
      <c r="A94" s="12">
        <v>3</v>
      </c>
      <c r="B94" s="14"/>
      <c r="C94" s="14" t="s">
        <v>101</v>
      </c>
      <c r="D94" s="14" t="s">
        <v>30</v>
      </c>
      <c r="E94" s="15">
        <v>6</v>
      </c>
      <c r="F94" s="17">
        <v>0</v>
      </c>
      <c r="G94" s="18">
        <v>0</v>
      </c>
      <c r="H94" s="11"/>
      <c r="I94" s="11"/>
    </row>
    <row r="95" spans="1:9" ht="45">
      <c r="A95" s="12">
        <v>4</v>
      </c>
      <c r="B95" s="14"/>
      <c r="C95" s="14" t="s">
        <v>102</v>
      </c>
      <c r="D95" s="14" t="s">
        <v>30</v>
      </c>
      <c r="E95" s="15">
        <v>17</v>
      </c>
      <c r="F95" s="17">
        <v>0</v>
      </c>
      <c r="G95" s="18">
        <v>0</v>
      </c>
      <c r="H95" s="11"/>
      <c r="I95" s="11"/>
    </row>
    <row r="96" spans="1:9" ht="22.5">
      <c r="A96" s="12">
        <v>5</v>
      </c>
      <c r="B96" s="14"/>
      <c r="C96" s="14" t="s">
        <v>103</v>
      </c>
      <c r="D96" s="14" t="s">
        <v>30</v>
      </c>
      <c r="E96" s="15">
        <v>4</v>
      </c>
      <c r="F96" s="17">
        <v>0</v>
      </c>
      <c r="G96" s="18">
        <v>0</v>
      </c>
      <c r="H96" s="11"/>
      <c r="I96" s="11"/>
    </row>
    <row r="97" spans="1:9" ht="45">
      <c r="A97" s="12">
        <v>15</v>
      </c>
      <c r="B97" s="14"/>
      <c r="C97" s="14" t="s">
        <v>95</v>
      </c>
      <c r="D97" s="14" t="s">
        <v>39</v>
      </c>
      <c r="E97" s="19">
        <v>0.61</v>
      </c>
      <c r="F97" s="17">
        <v>0</v>
      </c>
      <c r="G97" s="18">
        <v>0</v>
      </c>
      <c r="H97" s="11"/>
      <c r="I97" s="11"/>
    </row>
    <row r="98" spans="1:9" ht="22.5">
      <c r="A98" s="12">
        <v>16</v>
      </c>
      <c r="B98" s="14"/>
      <c r="C98" s="14" t="s">
        <v>104</v>
      </c>
      <c r="D98" s="14" t="s">
        <v>59</v>
      </c>
      <c r="E98" s="15">
        <v>3.1</v>
      </c>
      <c r="F98" s="17">
        <v>0</v>
      </c>
      <c r="G98" s="18">
        <v>0</v>
      </c>
      <c r="H98" s="11"/>
      <c r="I98" s="11"/>
    </row>
    <row r="99" spans="1:9">
      <c r="A99" s="12">
        <v>17</v>
      </c>
      <c r="B99" s="14"/>
      <c r="C99" s="24" t="s">
        <v>146</v>
      </c>
      <c r="D99" s="24" t="s">
        <v>138</v>
      </c>
      <c r="E99" s="22">
        <v>42</v>
      </c>
      <c r="F99" s="17"/>
      <c r="G99" s="18"/>
      <c r="H99" s="11"/>
      <c r="I99" s="11"/>
    </row>
    <row r="100" spans="1:9" ht="45">
      <c r="A100" s="12">
        <f>A99+1</f>
        <v>18</v>
      </c>
      <c r="B100" s="14"/>
      <c r="C100" s="14" t="s">
        <v>105</v>
      </c>
      <c r="D100" s="14" t="s">
        <v>90</v>
      </c>
      <c r="E100" s="15">
        <v>3</v>
      </c>
      <c r="F100" s="17">
        <v>0</v>
      </c>
      <c r="G100" s="18">
        <v>0</v>
      </c>
      <c r="H100" s="11"/>
      <c r="I100" s="11"/>
    </row>
    <row r="101" spans="1:9">
      <c r="A101" s="12">
        <f t="shared" ref="A101:A108" si="0">A100+1</f>
        <v>19</v>
      </c>
      <c r="B101" s="14"/>
      <c r="C101" s="24" t="s">
        <v>146</v>
      </c>
      <c r="D101" s="24" t="s">
        <v>138</v>
      </c>
      <c r="E101" s="22">
        <v>30</v>
      </c>
      <c r="F101" s="17"/>
      <c r="G101" s="18"/>
      <c r="H101" s="11"/>
      <c r="I101" s="11"/>
    </row>
    <row r="102" spans="1:9">
      <c r="A102" s="12" t="e">
        <f>#REF!+1</f>
        <v>#REF!</v>
      </c>
      <c r="B102" s="14"/>
      <c r="C102" s="14" t="s">
        <v>108</v>
      </c>
      <c r="D102" s="14" t="s">
        <v>64</v>
      </c>
      <c r="E102" s="19">
        <v>0.72</v>
      </c>
      <c r="F102" s="17">
        <v>0</v>
      </c>
      <c r="G102" s="18">
        <v>0</v>
      </c>
      <c r="H102" s="11"/>
      <c r="I102" s="11"/>
    </row>
    <row r="103" spans="1:9">
      <c r="A103" s="12" t="e">
        <f t="shared" si="0"/>
        <v>#REF!</v>
      </c>
      <c r="B103" s="14"/>
      <c r="C103" s="1" t="s">
        <v>109</v>
      </c>
      <c r="D103" s="14" t="s">
        <v>24</v>
      </c>
      <c r="E103" s="15">
        <v>72</v>
      </c>
      <c r="F103" s="17">
        <v>0</v>
      </c>
      <c r="G103" s="18">
        <v>0</v>
      </c>
      <c r="H103" s="11"/>
      <c r="I103" s="11"/>
    </row>
    <row r="104" spans="1:9">
      <c r="A104" s="12" t="e">
        <f t="shared" si="0"/>
        <v>#REF!</v>
      </c>
      <c r="B104" s="14"/>
      <c r="C104" s="14" t="s">
        <v>110</v>
      </c>
      <c r="D104" s="14" t="s">
        <v>28</v>
      </c>
      <c r="E104" s="19">
        <v>0.35</v>
      </c>
      <c r="F104" s="17">
        <v>0</v>
      </c>
      <c r="G104" s="18">
        <v>0</v>
      </c>
      <c r="H104" s="11"/>
      <c r="I104" s="11"/>
    </row>
    <row r="105" spans="1:9" ht="33.75">
      <c r="A105" s="12" t="e">
        <f t="shared" si="0"/>
        <v>#REF!</v>
      </c>
      <c r="B105" s="14"/>
      <c r="C105" s="14" t="s">
        <v>111</v>
      </c>
      <c r="D105" s="14" t="s">
        <v>26</v>
      </c>
      <c r="E105" s="19">
        <v>0.1</v>
      </c>
      <c r="F105" s="17">
        <v>0</v>
      </c>
      <c r="G105" s="18">
        <v>0</v>
      </c>
      <c r="H105" s="11"/>
      <c r="I105" s="11"/>
    </row>
    <row r="106" spans="1:9">
      <c r="A106" s="12" t="e">
        <f t="shared" si="0"/>
        <v>#REF!</v>
      </c>
      <c r="B106" s="14"/>
      <c r="C106" s="1" t="s">
        <v>112</v>
      </c>
      <c r="D106" s="14" t="s">
        <v>59</v>
      </c>
      <c r="E106" s="15">
        <v>10</v>
      </c>
      <c r="F106" s="17">
        <v>0</v>
      </c>
      <c r="G106" s="18">
        <v>0</v>
      </c>
      <c r="H106" s="11"/>
      <c r="I106" s="11"/>
    </row>
    <row r="107" spans="1:9" ht="22.5">
      <c r="A107" s="12" t="e">
        <f t="shared" si="0"/>
        <v>#REF!</v>
      </c>
      <c r="B107" s="14"/>
      <c r="C107" s="14" t="s">
        <v>113</v>
      </c>
      <c r="D107" s="14" t="s">
        <v>26</v>
      </c>
      <c r="E107" s="19">
        <v>0.09</v>
      </c>
      <c r="F107" s="17">
        <v>0</v>
      </c>
      <c r="G107" s="18">
        <v>0</v>
      </c>
      <c r="H107" s="11"/>
      <c r="I107" s="11"/>
    </row>
    <row r="108" spans="1:9" ht="22.5">
      <c r="A108" s="12" t="e">
        <f t="shared" si="0"/>
        <v>#REF!</v>
      </c>
      <c r="B108" s="14"/>
      <c r="C108" s="14" t="s">
        <v>114</v>
      </c>
      <c r="D108" s="14" t="s">
        <v>90</v>
      </c>
      <c r="E108" s="15">
        <v>1</v>
      </c>
      <c r="F108" s="17">
        <v>0</v>
      </c>
      <c r="G108" s="18">
        <v>0</v>
      </c>
      <c r="H108" s="11"/>
      <c r="I108" s="11"/>
    </row>
    <row r="109" spans="1:9">
      <c r="A109" s="12"/>
      <c r="B109" s="12"/>
      <c r="C109" s="27" t="s">
        <v>115</v>
      </c>
      <c r="D109" s="28"/>
      <c r="E109" s="28"/>
      <c r="F109" s="16"/>
      <c r="G109" s="18">
        <v>0</v>
      </c>
    </row>
    <row r="110" spans="1:9">
      <c r="A110" s="13"/>
      <c r="B110" s="13">
        <v>7</v>
      </c>
      <c r="C110" s="29" t="s">
        <v>116</v>
      </c>
      <c r="D110" s="30"/>
      <c r="E110" s="30"/>
      <c r="F110" s="30"/>
      <c r="G110" s="30"/>
    </row>
    <row r="111" spans="1:9" ht="22.5">
      <c r="A111" s="12">
        <v>1</v>
      </c>
      <c r="B111" s="14"/>
      <c r="C111" s="14" t="s">
        <v>106</v>
      </c>
      <c r="D111" s="14" t="s">
        <v>35</v>
      </c>
      <c r="E111" s="22">
        <v>14.4</v>
      </c>
      <c r="F111" s="17">
        <v>0</v>
      </c>
      <c r="G111" s="18">
        <v>0</v>
      </c>
      <c r="H111" s="11"/>
      <c r="I111" s="11"/>
    </row>
    <row r="112" spans="1:9">
      <c r="A112" s="12"/>
      <c r="B112" s="14"/>
      <c r="C112" s="24" t="s">
        <v>135</v>
      </c>
      <c r="D112" s="24" t="s">
        <v>22</v>
      </c>
      <c r="E112" s="22">
        <v>380</v>
      </c>
      <c r="F112" s="17"/>
      <c r="G112" s="18"/>
      <c r="H112" s="11"/>
      <c r="I112" s="11"/>
    </row>
    <row r="113" spans="1:9" ht="36">
      <c r="A113" s="12">
        <v>2</v>
      </c>
      <c r="B113" s="14"/>
      <c r="C113" s="1" t="s">
        <v>117</v>
      </c>
      <c r="D113" s="14" t="s">
        <v>28</v>
      </c>
      <c r="E113" s="15">
        <v>3.96</v>
      </c>
      <c r="F113" s="17">
        <v>0</v>
      </c>
      <c r="G113" s="18">
        <v>0</v>
      </c>
      <c r="H113" s="11"/>
      <c r="I113" s="11"/>
    </row>
    <row r="114" spans="1:9" ht="24">
      <c r="A114" s="12">
        <v>3</v>
      </c>
      <c r="B114" s="14"/>
      <c r="C114" s="1" t="s">
        <v>136</v>
      </c>
      <c r="D114" s="14" t="s">
        <v>22</v>
      </c>
      <c r="E114" s="15">
        <v>396</v>
      </c>
      <c r="F114" s="17">
        <v>0</v>
      </c>
      <c r="G114" s="18">
        <v>0</v>
      </c>
      <c r="H114" s="11"/>
      <c r="I114" s="11"/>
    </row>
    <row r="115" spans="1:9">
      <c r="A115" s="12">
        <v>4</v>
      </c>
      <c r="B115" s="14"/>
      <c r="C115" s="14" t="s">
        <v>118</v>
      </c>
      <c r="D115" s="14" t="s">
        <v>28</v>
      </c>
      <c r="E115" s="19">
        <v>0.19</v>
      </c>
      <c r="F115" s="17">
        <v>0</v>
      </c>
      <c r="G115" s="18">
        <v>0</v>
      </c>
      <c r="H115" s="11"/>
      <c r="I115" s="11"/>
    </row>
    <row r="116" spans="1:9">
      <c r="A116" s="12">
        <v>5</v>
      </c>
      <c r="B116" s="14"/>
      <c r="C116" s="23" t="s">
        <v>107</v>
      </c>
      <c r="D116" s="24" t="s">
        <v>22</v>
      </c>
      <c r="E116" s="22">
        <v>21</v>
      </c>
      <c r="F116" s="17">
        <v>0</v>
      </c>
      <c r="G116" s="18">
        <v>0</v>
      </c>
      <c r="H116" s="11"/>
      <c r="I116" s="11"/>
    </row>
    <row r="117" spans="1:9" ht="33.75">
      <c r="A117" s="12">
        <v>6</v>
      </c>
      <c r="B117" s="14"/>
      <c r="C117" s="14" t="s">
        <v>119</v>
      </c>
      <c r="D117" s="14" t="s">
        <v>28</v>
      </c>
      <c r="E117" s="15">
        <v>2.34</v>
      </c>
      <c r="F117" s="17">
        <v>0</v>
      </c>
      <c r="G117" s="18">
        <v>0</v>
      </c>
      <c r="H117" s="11"/>
      <c r="I117" s="11"/>
    </row>
    <row r="118" spans="1:9" ht="33.75">
      <c r="A118" s="12">
        <v>7</v>
      </c>
      <c r="B118" s="14"/>
      <c r="C118" s="14" t="s">
        <v>120</v>
      </c>
      <c r="D118" s="14" t="s">
        <v>14</v>
      </c>
      <c r="E118" s="15">
        <v>72</v>
      </c>
      <c r="F118" s="17">
        <v>0</v>
      </c>
      <c r="G118" s="18">
        <v>0</v>
      </c>
      <c r="H118" s="11"/>
      <c r="I118" s="11"/>
    </row>
    <row r="119" spans="1:9">
      <c r="A119" s="12">
        <v>8</v>
      </c>
      <c r="B119" s="14"/>
      <c r="C119" s="24" t="s">
        <v>137</v>
      </c>
      <c r="D119" s="24" t="s">
        <v>138</v>
      </c>
      <c r="E119" s="22">
        <v>7600</v>
      </c>
      <c r="F119" s="17"/>
      <c r="G119" s="18"/>
      <c r="H119" s="11"/>
      <c r="I119" s="11"/>
    </row>
    <row r="120" spans="1:9" ht="22.5">
      <c r="A120" s="12">
        <v>9</v>
      </c>
      <c r="B120" s="14"/>
      <c r="C120" s="14" t="s">
        <v>104</v>
      </c>
      <c r="D120" s="14" t="s">
        <v>59</v>
      </c>
      <c r="E120" s="22">
        <v>40</v>
      </c>
      <c r="F120" s="17">
        <v>0</v>
      </c>
      <c r="G120" s="18">
        <v>0</v>
      </c>
      <c r="H120" s="11"/>
      <c r="I120" s="11"/>
    </row>
    <row r="121" spans="1:9">
      <c r="A121" s="12"/>
      <c r="B121" s="12"/>
      <c r="C121" s="27" t="s">
        <v>121</v>
      </c>
      <c r="D121" s="28"/>
      <c r="E121" s="28"/>
      <c r="F121" s="16"/>
      <c r="G121" s="18">
        <v>0</v>
      </c>
    </row>
    <row r="122" spans="1:9">
      <c r="A122" s="13"/>
      <c r="B122" s="13">
        <v>8</v>
      </c>
      <c r="C122" s="29" t="s">
        <v>122</v>
      </c>
      <c r="D122" s="30"/>
      <c r="E122" s="30"/>
      <c r="F122" s="30"/>
      <c r="G122" s="30"/>
    </row>
    <row r="123" spans="1:9">
      <c r="A123" s="12">
        <v>1</v>
      </c>
      <c r="B123" s="13"/>
      <c r="C123" s="14" t="s">
        <v>139</v>
      </c>
      <c r="D123" s="14" t="s">
        <v>59</v>
      </c>
      <c r="E123" s="15">
        <v>1.8</v>
      </c>
      <c r="F123" s="20"/>
      <c r="G123" s="20"/>
    </row>
    <row r="124" spans="1:9" ht="22.5">
      <c r="A124" s="12">
        <v>2</v>
      </c>
      <c r="B124" s="13"/>
      <c r="C124" s="14" t="s">
        <v>140</v>
      </c>
      <c r="D124" s="14" t="s">
        <v>138</v>
      </c>
      <c r="E124" s="15">
        <v>175</v>
      </c>
      <c r="F124" s="20"/>
    </row>
    <row r="125" spans="1:9">
      <c r="A125" s="12">
        <v>3</v>
      </c>
      <c r="B125" s="13"/>
      <c r="C125" s="14" t="s">
        <v>141</v>
      </c>
      <c r="D125" s="14" t="s">
        <v>24</v>
      </c>
      <c r="E125" s="15">
        <v>20</v>
      </c>
      <c r="F125" s="20"/>
      <c r="G125" s="20"/>
    </row>
    <row r="126" spans="1:9">
      <c r="A126" s="25">
        <f>A125+1</f>
        <v>4</v>
      </c>
      <c r="B126" s="13"/>
      <c r="C126" s="14" t="s">
        <v>142</v>
      </c>
      <c r="D126" s="14" t="s">
        <v>24</v>
      </c>
      <c r="E126" s="15">
        <v>60</v>
      </c>
      <c r="F126" s="20"/>
      <c r="G126" s="20"/>
    </row>
    <row r="127" spans="1:9" ht="22.5">
      <c r="A127" s="25">
        <f t="shared" ref="A127:A131" si="1">A126+1</f>
        <v>5</v>
      </c>
      <c r="B127" s="13"/>
      <c r="C127" s="14" t="s">
        <v>143</v>
      </c>
      <c r="D127" s="14" t="s">
        <v>138</v>
      </c>
      <c r="E127" s="15">
        <v>525</v>
      </c>
      <c r="F127" s="20"/>
      <c r="G127" s="20"/>
    </row>
    <row r="128" spans="1:9">
      <c r="A128" s="25">
        <f t="shared" si="1"/>
        <v>6</v>
      </c>
      <c r="B128" s="13"/>
      <c r="C128" s="14" t="s">
        <v>144</v>
      </c>
      <c r="D128" s="14" t="s">
        <v>22</v>
      </c>
      <c r="E128" s="15">
        <v>17</v>
      </c>
      <c r="F128" s="20"/>
      <c r="G128" s="20"/>
    </row>
    <row r="129" spans="1:9">
      <c r="A129" s="25">
        <f t="shared" si="1"/>
        <v>7</v>
      </c>
      <c r="B129" s="14"/>
      <c r="C129" s="14" t="s">
        <v>118</v>
      </c>
      <c r="D129" s="14" t="s">
        <v>28</v>
      </c>
      <c r="E129" s="19">
        <v>0.15</v>
      </c>
      <c r="F129" s="17">
        <v>0</v>
      </c>
      <c r="G129" s="18">
        <v>0</v>
      </c>
      <c r="H129" s="11"/>
      <c r="I129" s="11"/>
    </row>
    <row r="130" spans="1:9">
      <c r="A130" s="25">
        <f t="shared" si="1"/>
        <v>8</v>
      </c>
      <c r="B130" s="14"/>
      <c r="C130" s="1" t="s">
        <v>107</v>
      </c>
      <c r="D130" s="14" t="s">
        <v>22</v>
      </c>
      <c r="E130" s="15">
        <v>15</v>
      </c>
      <c r="F130" s="17">
        <v>0</v>
      </c>
      <c r="G130" s="18">
        <v>0</v>
      </c>
      <c r="H130" s="11"/>
      <c r="I130" s="11"/>
    </row>
    <row r="131" spans="1:9" ht="33.75">
      <c r="A131" s="25">
        <f t="shared" si="1"/>
        <v>9</v>
      </c>
      <c r="B131" s="14"/>
      <c r="C131" s="14" t="s">
        <v>119</v>
      </c>
      <c r="D131" s="14" t="s">
        <v>28</v>
      </c>
      <c r="E131" s="19">
        <v>5.6000000000000001E-2</v>
      </c>
      <c r="F131" s="17">
        <v>0</v>
      </c>
      <c r="G131" s="18">
        <v>0</v>
      </c>
      <c r="H131" s="11"/>
      <c r="I131" s="11"/>
    </row>
    <row r="132" spans="1:9">
      <c r="A132" s="12"/>
      <c r="B132" s="12"/>
      <c r="C132" s="27" t="s">
        <v>123</v>
      </c>
      <c r="D132" s="28"/>
      <c r="E132" s="28"/>
      <c r="F132" s="16"/>
      <c r="G132" s="18">
        <v>0</v>
      </c>
    </row>
    <row r="133" spans="1:9">
      <c r="A133" s="13"/>
      <c r="B133" s="13">
        <v>9</v>
      </c>
      <c r="C133" s="29" t="s">
        <v>124</v>
      </c>
      <c r="D133" s="30"/>
      <c r="E133" s="30"/>
      <c r="F133" s="30"/>
      <c r="G133" s="30"/>
    </row>
    <row r="134" spans="1:9" ht="33.75">
      <c r="A134" s="12">
        <v>1</v>
      </c>
      <c r="B134" s="14"/>
      <c r="C134" s="14" t="s">
        <v>125</v>
      </c>
      <c r="D134" s="14" t="s">
        <v>28</v>
      </c>
      <c r="E134" s="19">
        <v>0.5</v>
      </c>
      <c r="F134" s="17">
        <v>0</v>
      </c>
      <c r="G134" s="18">
        <v>0</v>
      </c>
      <c r="H134" s="11"/>
      <c r="I134" s="11"/>
    </row>
    <row r="135" spans="1:9" ht="56.25">
      <c r="A135" s="12">
        <v>2</v>
      </c>
      <c r="B135" s="14"/>
      <c r="C135" s="14" t="s">
        <v>126</v>
      </c>
      <c r="D135" s="14" t="s">
        <v>26</v>
      </c>
      <c r="E135" s="19">
        <v>6.7500000000000004E-2</v>
      </c>
      <c r="F135" s="17">
        <v>0</v>
      </c>
      <c r="G135" s="18">
        <v>0</v>
      </c>
      <c r="H135" s="11"/>
      <c r="I135" s="11"/>
    </row>
    <row r="136" spans="1:9" ht="33.75">
      <c r="A136" s="12">
        <v>3</v>
      </c>
      <c r="B136" s="14"/>
      <c r="C136" s="14" t="s">
        <v>127</v>
      </c>
      <c r="D136" s="14" t="s">
        <v>28</v>
      </c>
      <c r="E136" s="19">
        <v>0.15</v>
      </c>
      <c r="F136" s="17">
        <v>0</v>
      </c>
      <c r="G136" s="18">
        <v>0</v>
      </c>
      <c r="H136" s="11"/>
      <c r="I136" s="11"/>
    </row>
    <row r="137" spans="1:9" ht="22.5">
      <c r="A137" s="12">
        <v>4</v>
      </c>
      <c r="B137" s="14"/>
      <c r="C137" s="14" t="s">
        <v>57</v>
      </c>
      <c r="D137" s="14" t="s">
        <v>28</v>
      </c>
      <c r="E137" s="19">
        <v>0.15</v>
      </c>
      <c r="F137" s="17">
        <v>0</v>
      </c>
      <c r="G137" s="18">
        <v>0</v>
      </c>
      <c r="H137" s="11"/>
      <c r="I137" s="11"/>
    </row>
    <row r="138" spans="1:9">
      <c r="A138" s="12">
        <v>5</v>
      </c>
      <c r="B138" s="14"/>
      <c r="C138" s="1" t="s">
        <v>58</v>
      </c>
      <c r="D138" s="14" t="s">
        <v>59</v>
      </c>
      <c r="E138" s="19">
        <v>0.5</v>
      </c>
      <c r="F138" s="17">
        <v>0</v>
      </c>
      <c r="G138" s="18">
        <v>0</v>
      </c>
      <c r="H138" s="11"/>
      <c r="I138" s="11"/>
    </row>
    <row r="139" spans="1:9" ht="22.5">
      <c r="A139" s="12">
        <v>6</v>
      </c>
      <c r="B139" s="14"/>
      <c r="C139" s="14" t="s">
        <v>60</v>
      </c>
      <c r="D139" s="14" t="s">
        <v>28</v>
      </c>
      <c r="E139" s="19">
        <v>0.15</v>
      </c>
      <c r="F139" s="17">
        <v>0</v>
      </c>
      <c r="G139" s="18">
        <v>0</v>
      </c>
      <c r="H139" s="11"/>
      <c r="I139" s="11"/>
    </row>
    <row r="140" spans="1:9">
      <c r="A140" s="12">
        <v>7</v>
      </c>
      <c r="B140" s="14"/>
      <c r="C140" s="1" t="s">
        <v>61</v>
      </c>
      <c r="D140" s="14" t="s">
        <v>59</v>
      </c>
      <c r="E140" s="19">
        <v>0.9</v>
      </c>
      <c r="F140" s="17">
        <v>0</v>
      </c>
      <c r="G140" s="18">
        <v>0</v>
      </c>
      <c r="H140" s="11"/>
      <c r="I140" s="11"/>
    </row>
    <row r="141" spans="1:9" ht="22.5">
      <c r="A141" s="12">
        <v>8</v>
      </c>
      <c r="B141" s="14"/>
      <c r="C141" s="14" t="s">
        <v>63</v>
      </c>
      <c r="D141" s="14" t="s">
        <v>64</v>
      </c>
      <c r="E141" s="19">
        <v>0.13</v>
      </c>
      <c r="F141" s="17">
        <v>0</v>
      </c>
      <c r="G141" s="18">
        <v>0</v>
      </c>
      <c r="H141" s="11"/>
      <c r="I141" s="11"/>
    </row>
    <row r="142" spans="1:9" ht="24">
      <c r="A142" s="12">
        <v>9</v>
      </c>
      <c r="B142" s="14"/>
      <c r="C142" s="1" t="s">
        <v>65</v>
      </c>
      <c r="D142" s="14" t="s">
        <v>14</v>
      </c>
      <c r="E142" s="15">
        <v>13</v>
      </c>
      <c r="F142" s="17">
        <v>0</v>
      </c>
      <c r="G142" s="18">
        <v>0</v>
      </c>
      <c r="H142" s="11"/>
      <c r="I142" s="11"/>
    </row>
    <row r="143" spans="1:9">
      <c r="A143" s="12"/>
      <c r="B143" s="12"/>
      <c r="C143" s="27" t="s">
        <v>128</v>
      </c>
      <c r="D143" s="28"/>
      <c r="E143" s="28"/>
      <c r="F143" s="16"/>
      <c r="G143" s="18">
        <v>0</v>
      </c>
    </row>
    <row r="144" spans="1:9">
      <c r="A144" s="12"/>
      <c r="B144" s="12"/>
      <c r="C144" s="27" t="s">
        <v>129</v>
      </c>
      <c r="D144" s="28"/>
      <c r="E144" s="28"/>
      <c r="F144" s="16"/>
      <c r="G144" s="18">
        <v>0</v>
      </c>
    </row>
    <row r="145" spans="1:7">
      <c r="A145" s="12"/>
      <c r="B145" s="12"/>
      <c r="C145" s="31" t="s">
        <v>130</v>
      </c>
      <c r="D145" s="32"/>
      <c r="E145" s="32"/>
      <c r="F145" s="16"/>
      <c r="G145" s="18">
        <v>0</v>
      </c>
    </row>
    <row r="146" spans="1:7">
      <c r="A146" s="12"/>
      <c r="B146" s="12"/>
      <c r="C146" s="27" t="s">
        <v>131</v>
      </c>
      <c r="D146" s="28"/>
      <c r="E146" s="28"/>
      <c r="F146" s="16"/>
      <c r="G146" s="18">
        <v>0</v>
      </c>
    </row>
    <row r="148" spans="1:7">
      <c r="B148" s="26"/>
      <c r="C148" s="26"/>
      <c r="D148" s="26"/>
      <c r="E148" s="26"/>
      <c r="F148" s="26"/>
      <c r="G148" s="26"/>
    </row>
    <row r="149" spans="1:7">
      <c r="B149" s="26" t="s">
        <v>132</v>
      </c>
      <c r="C149" s="26"/>
      <c r="D149" s="26"/>
      <c r="E149" s="26"/>
      <c r="F149" s="26"/>
      <c r="G149" s="26"/>
    </row>
    <row r="151" spans="1:7">
      <c r="B151" s="26" t="s">
        <v>133</v>
      </c>
      <c r="C151" s="26"/>
      <c r="D151" s="26"/>
      <c r="E151" s="26"/>
      <c r="F151" s="26"/>
      <c r="G151" s="26"/>
    </row>
    <row r="152" spans="1:7">
      <c r="B152" s="26" t="s">
        <v>133</v>
      </c>
      <c r="C152" s="26"/>
      <c r="D152" s="26"/>
      <c r="E152" s="26"/>
      <c r="F152" s="26"/>
      <c r="G152" s="26"/>
    </row>
    <row r="153" spans="1:7">
      <c r="B153" s="26" t="s">
        <v>133</v>
      </c>
      <c r="C153" s="26"/>
      <c r="D153" s="26"/>
      <c r="E153" s="26"/>
      <c r="F153" s="26"/>
      <c r="G153" s="26"/>
    </row>
    <row r="154" spans="1:7">
      <c r="B154" s="26" t="s">
        <v>133</v>
      </c>
      <c r="C154" s="26"/>
      <c r="D154" s="26"/>
      <c r="E154" s="26"/>
      <c r="F154" s="26"/>
      <c r="G154" s="26"/>
    </row>
    <row r="155" spans="1:7">
      <c r="B155" s="26" t="s">
        <v>133</v>
      </c>
      <c r="C155" s="26"/>
      <c r="D155" s="26"/>
      <c r="E155" s="26"/>
      <c r="F155" s="26"/>
      <c r="G155" s="26"/>
    </row>
    <row r="156" spans="1:7">
      <c r="B156" s="26" t="s">
        <v>133</v>
      </c>
      <c r="C156" s="26"/>
      <c r="D156" s="26"/>
      <c r="E156" s="26"/>
      <c r="F156" s="26"/>
      <c r="G156" s="26"/>
    </row>
    <row r="157" spans="1:7">
      <c r="B157" s="26" t="s">
        <v>133</v>
      </c>
      <c r="C157" s="26"/>
      <c r="D157" s="26"/>
      <c r="E157" s="26"/>
      <c r="F157" s="26"/>
      <c r="G157" s="26"/>
    </row>
    <row r="158" spans="1:7">
      <c r="B158" s="26" t="s">
        <v>133</v>
      </c>
      <c r="C158" s="26"/>
      <c r="D158" s="26"/>
      <c r="E158" s="26"/>
      <c r="F158" s="26"/>
      <c r="G158" s="26"/>
    </row>
    <row r="159" spans="1:7">
      <c r="B159" s="26" t="s">
        <v>133</v>
      </c>
      <c r="C159" s="26"/>
      <c r="D159" s="26"/>
      <c r="E159" s="26"/>
      <c r="F159" s="26"/>
      <c r="G159" s="26"/>
    </row>
    <row r="160" spans="1:7">
      <c r="B160" s="26" t="s">
        <v>133</v>
      </c>
      <c r="C160" s="26"/>
      <c r="D160" s="26"/>
      <c r="E160" s="26"/>
      <c r="F160" s="26"/>
      <c r="G160" s="26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</sheetData>
  <mergeCells count="41">
    <mergeCell ref="D11:G11"/>
    <mergeCell ref="A11:B11"/>
    <mergeCell ref="C2:F2"/>
    <mergeCell ref="C3:F3"/>
    <mergeCell ref="A5:G6"/>
    <mergeCell ref="A7:G8"/>
    <mergeCell ref="A9:G10"/>
    <mergeCell ref="C92:G92"/>
    <mergeCell ref="E12:E13"/>
    <mergeCell ref="C14:G14"/>
    <mergeCell ref="C42:E42"/>
    <mergeCell ref="C43:G43"/>
    <mergeCell ref="C57:E57"/>
    <mergeCell ref="C58:G58"/>
    <mergeCell ref="C67:E67"/>
    <mergeCell ref="C68:G68"/>
    <mergeCell ref="C81:E81"/>
    <mergeCell ref="C82:G82"/>
    <mergeCell ref="C91:E91"/>
    <mergeCell ref="B149:G149"/>
    <mergeCell ref="C109:E109"/>
    <mergeCell ref="C110:G110"/>
    <mergeCell ref="C121:E121"/>
    <mergeCell ref="C122:G122"/>
    <mergeCell ref="C132:E132"/>
    <mergeCell ref="C133:G133"/>
    <mergeCell ref="C143:E143"/>
    <mergeCell ref="C144:E144"/>
    <mergeCell ref="C145:E145"/>
    <mergeCell ref="C146:E146"/>
    <mergeCell ref="B148:G148"/>
    <mergeCell ref="B157:G157"/>
    <mergeCell ref="B158:G158"/>
    <mergeCell ref="B159:G159"/>
    <mergeCell ref="B160:G160"/>
    <mergeCell ref="B151:G151"/>
    <mergeCell ref="B152:G152"/>
    <mergeCell ref="B153:G153"/>
    <mergeCell ref="B154:G154"/>
    <mergeCell ref="B155:G155"/>
    <mergeCell ref="B156:G15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2025-05-29T07:48:22Z</dcterms:modified>
</cp:coreProperties>
</file>